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240" windowHeight="11565"/>
  </bookViews>
  <sheets>
    <sheet name="табл.3" sheetId="3" r:id="rId1"/>
  </sheets>
  <definedNames>
    <definedName name="_GoBack" localSheetId="0">табл.3!$I$23</definedName>
    <definedName name="_xlnm.Print_Titles" localSheetId="0">табл.3!$4:$5</definedName>
  </definedNames>
  <calcPr calcId="145621"/>
</workbook>
</file>

<file path=xl/calcChain.xml><?xml version="1.0" encoding="utf-8"?>
<calcChain xmlns="http://schemas.openxmlformats.org/spreadsheetml/2006/main">
  <c r="G10" i="3" l="1"/>
  <c r="G25" i="3" l="1"/>
  <c r="G24" i="3"/>
  <c r="G22" i="3"/>
  <c r="G18" i="3"/>
  <c r="G17" i="3"/>
  <c r="G8" i="3"/>
  <c r="G23" i="3" l="1"/>
</calcChain>
</file>

<file path=xl/sharedStrings.xml><?xml version="1.0" encoding="utf-8"?>
<sst xmlns="http://schemas.openxmlformats.org/spreadsheetml/2006/main" count="88" uniqueCount="63">
  <si>
    <t>3</t>
  </si>
  <si>
    <t>Таблица 3</t>
  </si>
  <si>
    <t>№ п/п</t>
  </si>
  <si>
    <t>Наименование показателя (индикатора)</t>
  </si>
  <si>
    <t>Ед.измерения</t>
  </si>
  <si>
    <r>
      <t xml:space="preserve">год, предшествующий отчетному 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
</t>
    </r>
  </si>
  <si>
    <t>Обоснование отклонений значений показателя(индикатора) на конец отчетного года (при наличии)</t>
  </si>
  <si>
    <t>план</t>
  </si>
  <si>
    <t>факт</t>
  </si>
  <si>
    <t>уровень достижения показателя (индикатора),%</t>
  </si>
  <si>
    <t>МУНИЦИПАЛЬНАЯ ПРОГРАММА "Развитие транспортной системы"</t>
  </si>
  <si>
    <t>км</t>
  </si>
  <si>
    <t>%</t>
  </si>
  <si>
    <t>Количество отремонтированных дворовых территорий многоквартирных домов, проездов к дворовым территориям многоквартирных домов</t>
  </si>
  <si>
    <t>ед.</t>
  </si>
  <si>
    <t>ПОДПРОГРАММА 1 "Развитие дорожного хозяйства"</t>
  </si>
  <si>
    <t>1</t>
  </si>
  <si>
    <t>Площадь отремонтированных автомобильных дорог общего пользования местного значения с твердым покрытием</t>
  </si>
  <si>
    <t>тыс.кв.м</t>
  </si>
  <si>
    <t>2</t>
  </si>
  <si>
    <t>4</t>
  </si>
  <si>
    <t>5</t>
  </si>
  <si>
    <t>Протяженность сетей  муниципальной ливневой канализации</t>
  </si>
  <si>
    <t>7</t>
  </si>
  <si>
    <t>Количество построенных светофорных объектов</t>
  </si>
  <si>
    <t>Количество установленных дорожных знаков</t>
  </si>
  <si>
    <t>ПОДПРОГРАММА 2 "Развитие городского пассажирского транспорта"</t>
  </si>
  <si>
    <t>Количество автобусов, приобретенных за счет бюджетных средств</t>
  </si>
  <si>
    <t>Количество автобусов,приобретенных за счет средств частных перевозчиков в рамках заключенных договоров</t>
  </si>
  <si>
    <t>Доля транспортных средств в пассажирских перевозках, учитываемых с использованием системы ГЛОНАСС</t>
  </si>
  <si>
    <t>Основное мероприятие 1 "Капитальный ремонт и ремонт дворовых территорий многоквартирных домов, проездов к дворовым территориям многоквартирных домов"</t>
  </si>
  <si>
    <t>ед</t>
  </si>
  <si>
    <t>6</t>
  </si>
  <si>
    <t>Доля протяженности освещенных частей улиц,проездов,набережных к их общей протяженности</t>
  </si>
  <si>
    <t>8</t>
  </si>
  <si>
    <t>Протяженность автомобильных дорог с твердым покрытием и грунтовых дорог, не отвечающих нормативным требованиям</t>
  </si>
  <si>
    <t xml:space="preserve"> Руководитель управления дорожного хозяйства</t>
  </si>
  <si>
    <t>Ввод в действие автомобильных дорог общего пользования местного значения, законченных строительством (реконструкцией) (нарастающим итогом)</t>
  </si>
  <si>
    <t>Количество построенных (реконструированных) транспортных развязок ( нарастающим итогом)</t>
  </si>
  <si>
    <t>Основное мероприятие 2 "Обустройство тротуаров и пешеходных переходов для использования инвалидами, передвигающимися в креслах-колясках, и инвалидами с нарушением зрения и слуха »"</t>
  </si>
  <si>
    <t xml:space="preserve">Количество пешеходных переходов, доступных для инвалидов и других маломобильных групп населения </t>
  </si>
  <si>
    <t>Доля протяженности дорожной сети, соответствующей нормативным требованиям к транспортно-эксплуатационному состоянию</t>
  </si>
  <si>
    <t>Выполнение запланированного комплекса мероприятий по содержанию улично-дорожной сети в соответствии с выделенными средствами Дорожного фонда</t>
  </si>
  <si>
    <t>9</t>
  </si>
  <si>
    <t>10</t>
  </si>
  <si>
    <t>-</t>
  </si>
  <si>
    <t>Обеспеченность подвижным составом пассажирского транспорта в 100-местном исчислении на 1000 жителей (норматив 1,327 на 1000 жителей)</t>
  </si>
  <si>
    <t>Доля современного общественного транспорта в общем количестве пассажирского транспорта, отвечающего требованиям качества перевозок</t>
  </si>
  <si>
    <t>Доля выполнения планового количества рейдов пассажирского транспорта, с учетом соблюдения расписания</t>
  </si>
  <si>
    <t>Строительство (обустройство) велосипедных дорожек (нарастающим итогом)</t>
  </si>
  <si>
    <t>99,9</t>
  </si>
  <si>
    <t>14,63</t>
  </si>
  <si>
    <t>222,24</t>
  </si>
  <si>
    <t>12</t>
  </si>
  <si>
    <t>95,0</t>
  </si>
  <si>
    <t>6,0</t>
  </si>
  <si>
    <t>19,65</t>
  </si>
  <si>
    <t>231,74</t>
  </si>
  <si>
    <t>2023 год</t>
  </si>
  <si>
    <t xml:space="preserve">Сведения о  достижении показателей (индикаторов) муниципальной программы городского округа город Воронеж
"Развитие транспортной системы"  по состоянию на 01.07.2023 года
</t>
  </si>
  <si>
    <t>В настоящее время подготовлен проект постановления о внесении изменений в муниципальную программу городского округа город Воронеж "Развитие транспортной системы"</t>
  </si>
  <si>
    <t xml:space="preserve">                                                     О.В. Котов</t>
  </si>
  <si>
    <t>Архипова И.В.                                                                                                                                             2283081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</si>
</sst>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0.0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name val="Arial Cyr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6" fillId="2" borderId="0">
      <alignment horizontal="left" vertical="top"/>
    </xf>
    <xf numFmtId="0" fontId="7" fillId="2" borderId="0">
      <alignment horizontal="center" vertical="top"/>
    </xf>
    <xf numFmtId="0" fontId="8" fillId="2" borderId="0">
      <alignment horizontal="center" vertical="center"/>
    </xf>
    <xf numFmtId="0" fontId="8" fillId="2" borderId="0">
      <alignment horizontal="center" vertical="top"/>
    </xf>
    <xf numFmtId="0" fontId="8" fillId="2" borderId="0">
      <alignment horizontal="center" vertical="center"/>
    </xf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82">
    <xf numFmtId="0" fontId="0" fillId="0" borderId="0" xfId="0"/>
    <xf numFmtId="0" fontId="13" fillId="0" borderId="0" xfId="0" applyFont="1" applyFill="1" applyAlignment="1">
      <alignment horizontal="center"/>
    </xf>
    <xf numFmtId="0" fontId="13" fillId="0" borderId="0" xfId="0" applyFont="1" applyFill="1"/>
    <xf numFmtId="0" fontId="13" fillId="0" borderId="0" xfId="0" applyFont="1" applyFill="1" applyAlignment="1">
      <alignment horizontal="center" vertical="center"/>
    </xf>
    <xf numFmtId="166" fontId="13" fillId="0" borderId="0" xfId="0" applyNumberFormat="1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66" fontId="2" fillId="0" borderId="7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166" fontId="0" fillId="0" borderId="0" xfId="0" applyNumberFormat="1" applyFill="1" applyAlignment="1">
      <alignment horizontal="center"/>
    </xf>
    <xf numFmtId="0" fontId="0" fillId="0" borderId="0" xfId="0" applyFont="1" applyFill="1"/>
    <xf numFmtId="166" fontId="0" fillId="0" borderId="0" xfId="0" applyNumberFormat="1" applyFont="1" applyFill="1" applyAlignment="1">
      <alignment horizontal="center"/>
    </xf>
    <xf numFmtId="166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/>
    <xf numFmtId="166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2" fillId="0" borderId="2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vertical="top" wrapText="1"/>
    </xf>
    <xf numFmtId="0" fontId="16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6" fillId="0" borderId="0" xfId="0" applyFont="1" applyFill="1"/>
    <xf numFmtId="49" fontId="2" fillId="0" borderId="1" xfId="0" applyNumberFormat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vertical="center" wrapText="1"/>
    </xf>
    <xf numFmtId="1" fontId="2" fillId="0" borderId="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vertical="top" wrapText="1"/>
    </xf>
    <xf numFmtId="169" fontId="2" fillId="0" borderId="1" xfId="0" applyNumberFormat="1" applyFont="1" applyFill="1" applyBorder="1" applyAlignment="1">
      <alignment horizontal="center" vertical="center" wrapText="1"/>
    </xf>
    <xf numFmtId="2" fontId="21" fillId="0" borderId="0" xfId="0" applyNumberFormat="1" applyFont="1" applyFill="1" applyAlignment="1">
      <alignment horizontal="justify"/>
    </xf>
    <xf numFmtId="0" fontId="21" fillId="0" borderId="0" xfId="0" applyFont="1" applyFill="1" applyAlignment="1">
      <alignment horizontal="justify"/>
    </xf>
    <xf numFmtId="0" fontId="0" fillId="0" borderId="0" xfId="0" applyFill="1" applyAlignment="1">
      <alignment vertical="center"/>
    </xf>
    <xf numFmtId="1" fontId="4" fillId="0" borderId="1" xfId="0" applyNumberFormat="1" applyFont="1" applyFill="1" applyBorder="1" applyAlignment="1">
      <alignment horizontal="left" vertical="top" wrapText="1"/>
    </xf>
    <xf numFmtId="1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vertical="top" wrapText="1"/>
    </xf>
    <xf numFmtId="1" fontId="4" fillId="0" borderId="0" xfId="0" applyNumberFormat="1" applyFont="1" applyFill="1" applyBorder="1" applyAlignment="1">
      <alignment horizontal="left" vertical="top" wrapText="1"/>
    </xf>
    <xf numFmtId="0" fontId="17" fillId="0" borderId="0" xfId="0" applyFont="1" applyFill="1" applyBorder="1" applyAlignment="1">
      <alignment vertical="center"/>
    </xf>
    <xf numFmtId="166" fontId="18" fillId="0" borderId="0" xfId="0" applyNumberFormat="1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7" fillId="0" borderId="0" xfId="0" applyFont="1" applyFill="1" applyAlignment="1">
      <alignment vertical="center" wrapText="1"/>
    </xf>
    <xf numFmtId="0" fontId="17" fillId="0" borderId="0" xfId="0" applyFont="1" applyFill="1" applyAlignment="1">
      <alignment horizontal="left" vertical="center" wrapText="1"/>
    </xf>
    <xf numFmtId="0" fontId="17" fillId="0" borderId="0" xfId="0" applyFont="1" applyFill="1"/>
    <xf numFmtId="0" fontId="17" fillId="0" borderId="0" xfId="0" applyFont="1" applyFill="1" applyAlignment="1">
      <alignment horizontal="center" vertical="center"/>
    </xf>
    <xf numFmtId="166" fontId="19" fillId="0" borderId="0" xfId="0" applyNumberFormat="1" applyFont="1" applyFill="1" applyAlignment="1">
      <alignment horizontal="center"/>
    </xf>
    <xf numFmtId="0" fontId="19" fillId="0" borderId="0" xfId="0" applyFont="1" applyFill="1"/>
    <xf numFmtId="0" fontId="0" fillId="0" borderId="0" xfId="0" applyFill="1" applyAlignment="1">
      <alignment horizontal="center" vertical="center"/>
    </xf>
    <xf numFmtId="0" fontId="21" fillId="0" borderId="0" xfId="0" applyFont="1" applyFill="1" applyAlignment="1">
      <alignment wrapText="1"/>
    </xf>
    <xf numFmtId="0" fontId="0" fillId="0" borderId="0" xfId="0" applyFill="1" applyAlignment="1">
      <alignment horizontal="center"/>
    </xf>
    <xf numFmtId="0" fontId="3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vertical="top" wrapText="1"/>
    </xf>
    <xf numFmtId="1" fontId="2" fillId="0" borderId="3" xfId="0" applyNumberFormat="1" applyFont="1" applyFill="1" applyBorder="1" applyAlignment="1">
      <alignment horizontal="left" vertical="center" wrapText="1"/>
    </xf>
    <xf numFmtId="1" fontId="2" fillId="0" borderId="4" xfId="0" applyNumberFormat="1" applyFont="1" applyFill="1" applyBorder="1" applyAlignment="1">
      <alignment horizontal="left" vertical="center" wrapText="1"/>
    </xf>
    <xf numFmtId="1" fontId="2" fillId="0" borderId="5" xfId="0" applyNumberFormat="1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left"/>
    </xf>
    <xf numFmtId="0" fontId="23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center" wrapText="1"/>
    </xf>
    <xf numFmtId="0" fontId="23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56">
    <cellStyle name="Normal" xfId="5"/>
    <cellStyle name="S0" xfId="6"/>
    <cellStyle name="S1" xfId="7"/>
    <cellStyle name="S2" xfId="8"/>
    <cellStyle name="S3" xfId="9"/>
    <cellStyle name="S4" xfId="10"/>
    <cellStyle name="Денежный 2" xfId="11"/>
    <cellStyle name="Денежный 3" xfId="12"/>
    <cellStyle name="Обычный" xfId="0" builtinId="0"/>
    <cellStyle name="Обычный 10" xfId="2"/>
    <cellStyle name="Обычный 11" xfId="13"/>
    <cellStyle name="Обычный 12" xfId="14"/>
    <cellStyle name="Обычный 13" xfId="15"/>
    <cellStyle name="Обычный 14" xfId="16"/>
    <cellStyle name="Обычный 14 2" xfId="17"/>
    <cellStyle name="Обычный 15" xfId="18"/>
    <cellStyle name="Обычный 15 2" xfId="19"/>
    <cellStyle name="Обычный 16" xfId="20"/>
    <cellStyle name="Обычный 17" xfId="21"/>
    <cellStyle name="Обычный 18" xfId="22"/>
    <cellStyle name="Обычный 19" xfId="23"/>
    <cellStyle name="Обычный 2" xfId="3"/>
    <cellStyle name="Обычный 2 2" xfId="24"/>
    <cellStyle name="Обычный 2 2 2" xfId="4"/>
    <cellStyle name="Обычный 2 3" xfId="25"/>
    <cellStyle name="Обычный 2 4" xfId="26"/>
    <cellStyle name="Обычный 20" xfId="1"/>
    <cellStyle name="Обычный 20 2" xfId="27"/>
    <cellStyle name="Обычный 21" xfId="28"/>
    <cellStyle name="Обычный 21 2" xfId="29"/>
    <cellStyle name="Обычный 22" xfId="30"/>
    <cellStyle name="Обычный 23" xfId="31"/>
    <cellStyle name="Обычный 24" xfId="32"/>
    <cellStyle name="Обычный 25" xfId="33"/>
    <cellStyle name="Обычный 26" xfId="34"/>
    <cellStyle name="Обычный 27" xfId="35"/>
    <cellStyle name="Обычный 27 2" xfId="36"/>
    <cellStyle name="Обычный 28" xfId="37"/>
    <cellStyle name="Обычный 28 2" xfId="38"/>
    <cellStyle name="Обычный 29" xfId="39"/>
    <cellStyle name="Обычный 3" xfId="40"/>
    <cellStyle name="Обычный 4" xfId="41"/>
    <cellStyle name="Обычный 5" xfId="42"/>
    <cellStyle name="Обычный 5 2" xfId="43"/>
    <cellStyle name="Обычный 6" xfId="44"/>
    <cellStyle name="Обычный 6 2" xfId="45"/>
    <cellStyle name="Обычный 7" xfId="46"/>
    <cellStyle name="Обычный 8" xfId="47"/>
    <cellStyle name="Обычный 9" xfId="48"/>
    <cellStyle name="Процентный 2" xfId="49"/>
    <cellStyle name="Финансовый 2" xfId="50"/>
    <cellStyle name="Финансовый 2 2" xfId="51"/>
    <cellStyle name="Финансовый 3" xfId="52"/>
    <cellStyle name="Финансовый 4" xfId="53"/>
    <cellStyle name="Финансовый 5" xfId="54"/>
    <cellStyle name="Финансовый 6" xfId="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abSelected="1" view="pageLayout" zoomScaleNormal="100" workbookViewId="0">
      <selection activeCell="H11" sqref="H11"/>
    </sheetView>
  </sheetViews>
  <sheetFormatPr defaultRowHeight="70.5" customHeight="1" x14ac:dyDescent="0.25"/>
  <cols>
    <col min="1" max="1" width="5" style="54" customWidth="1"/>
    <col min="2" max="2" width="39.42578125" style="13" customWidth="1"/>
    <col min="3" max="3" width="8.42578125" style="52" customWidth="1"/>
    <col min="4" max="4" width="11.42578125" style="52" customWidth="1"/>
    <col min="5" max="5" width="10.140625" style="13" customWidth="1"/>
    <col min="6" max="6" width="10.7109375" style="13" customWidth="1"/>
    <col min="7" max="7" width="12.140625" style="13" customWidth="1"/>
    <col min="8" max="8" width="47.42578125" style="13" customWidth="1"/>
    <col min="9" max="9" width="11.42578125" style="18" bestFit="1" customWidth="1"/>
    <col min="10" max="16384" width="9.140625" style="13"/>
  </cols>
  <sheetData>
    <row r="1" spans="1:13" ht="29.25" customHeight="1" x14ac:dyDescent="0.3">
      <c r="A1" s="17"/>
      <c r="B1" s="2"/>
      <c r="C1" s="3"/>
      <c r="D1" s="3"/>
      <c r="E1" s="1"/>
      <c r="F1" s="1"/>
      <c r="G1" s="1"/>
      <c r="H1" s="1" t="s">
        <v>1</v>
      </c>
    </row>
    <row r="2" spans="1:13" ht="13.5" customHeight="1" x14ac:dyDescent="0.3">
      <c r="A2" s="17"/>
      <c r="B2" s="2"/>
      <c r="C2" s="3"/>
      <c r="D2" s="3"/>
      <c r="E2" s="1"/>
      <c r="F2" s="1"/>
      <c r="G2" s="1"/>
      <c r="H2" s="1"/>
    </row>
    <row r="3" spans="1:13" s="19" customFormat="1" ht="52.5" customHeight="1" x14ac:dyDescent="0.3">
      <c r="A3" s="75" t="s">
        <v>59</v>
      </c>
      <c r="B3" s="75"/>
      <c r="C3" s="75"/>
      <c r="D3" s="75"/>
      <c r="E3" s="75"/>
      <c r="F3" s="75"/>
      <c r="G3" s="75"/>
      <c r="H3" s="75"/>
      <c r="I3" s="4"/>
      <c r="J3" s="5"/>
      <c r="K3" s="5"/>
      <c r="L3" s="5"/>
      <c r="M3" s="5"/>
    </row>
    <row r="4" spans="1:13" s="19" customFormat="1" ht="22.5" customHeight="1" x14ac:dyDescent="0.25">
      <c r="A4" s="76" t="s">
        <v>2</v>
      </c>
      <c r="B4" s="76" t="s">
        <v>3</v>
      </c>
      <c r="C4" s="76" t="s">
        <v>4</v>
      </c>
      <c r="D4" s="77" t="s">
        <v>5</v>
      </c>
      <c r="E4" s="79" t="s">
        <v>58</v>
      </c>
      <c r="F4" s="80"/>
      <c r="G4" s="81"/>
      <c r="H4" s="76" t="s">
        <v>6</v>
      </c>
      <c r="I4" s="20"/>
    </row>
    <row r="5" spans="1:13" s="22" customFormat="1" ht="98.25" customHeight="1" x14ac:dyDescent="0.25">
      <c r="A5" s="76"/>
      <c r="B5" s="76"/>
      <c r="C5" s="76"/>
      <c r="D5" s="78"/>
      <c r="E5" s="6" t="s">
        <v>7</v>
      </c>
      <c r="F5" s="6" t="s">
        <v>8</v>
      </c>
      <c r="G5" s="6" t="s">
        <v>9</v>
      </c>
      <c r="H5" s="76"/>
      <c r="I5" s="21"/>
    </row>
    <row r="6" spans="1:13" s="24" customFormat="1" ht="31.5" customHeight="1" x14ac:dyDescent="0.25">
      <c r="A6" s="70" t="s">
        <v>10</v>
      </c>
      <c r="B6" s="70"/>
      <c r="C6" s="70"/>
      <c r="D6" s="70"/>
      <c r="E6" s="70"/>
      <c r="F6" s="70"/>
      <c r="G6" s="70"/>
      <c r="H6" s="71"/>
      <c r="I6" s="23"/>
    </row>
    <row r="7" spans="1:13" s="19" customFormat="1" ht="67.5" customHeight="1" x14ac:dyDescent="0.3">
      <c r="A7" s="7">
        <v>1</v>
      </c>
      <c r="B7" s="25" t="s">
        <v>35</v>
      </c>
      <c r="C7" s="7" t="s">
        <v>11</v>
      </c>
      <c r="D7" s="7">
        <v>914.52</v>
      </c>
      <c r="E7" s="7">
        <v>904.25</v>
      </c>
      <c r="F7" s="7"/>
      <c r="G7" s="8"/>
      <c r="H7" s="26"/>
      <c r="I7" s="20"/>
      <c r="K7" s="27"/>
      <c r="L7" s="27"/>
      <c r="M7" s="27"/>
    </row>
    <row r="8" spans="1:13" s="19" customFormat="1" ht="63.75" customHeight="1" x14ac:dyDescent="0.3">
      <c r="A8" s="6">
        <v>2</v>
      </c>
      <c r="B8" s="28" t="s">
        <v>46</v>
      </c>
      <c r="C8" s="29" t="s">
        <v>12</v>
      </c>
      <c r="D8" s="14">
        <v>66.400000000000006</v>
      </c>
      <c r="E8" s="14">
        <v>68.5</v>
      </c>
      <c r="F8" s="14">
        <v>67.900000000000006</v>
      </c>
      <c r="G8" s="14">
        <f>F8/E8*100</f>
        <v>99.12408759124088</v>
      </c>
      <c r="H8" s="56"/>
      <c r="I8" s="20"/>
      <c r="K8" s="30"/>
    </row>
    <row r="9" spans="1:13" s="24" customFormat="1" ht="36.75" customHeight="1" x14ac:dyDescent="0.25">
      <c r="A9" s="72" t="s">
        <v>15</v>
      </c>
      <c r="B9" s="73"/>
      <c r="C9" s="73"/>
      <c r="D9" s="73"/>
      <c r="E9" s="73"/>
      <c r="F9" s="73"/>
      <c r="G9" s="73"/>
      <c r="H9" s="74"/>
      <c r="I9" s="23"/>
    </row>
    <row r="10" spans="1:13" ht="65.25" customHeight="1" x14ac:dyDescent="0.25">
      <c r="A10" s="9" t="s">
        <v>16</v>
      </c>
      <c r="B10" s="31" t="s">
        <v>17</v>
      </c>
      <c r="C10" s="9" t="s">
        <v>18</v>
      </c>
      <c r="D10" s="14">
        <v>498.66</v>
      </c>
      <c r="E10" s="9" t="s">
        <v>55</v>
      </c>
      <c r="F10" s="14">
        <v>50.5</v>
      </c>
      <c r="G10" s="14">
        <f>F10/E10*100</f>
        <v>841.66666666666663</v>
      </c>
      <c r="H10" s="60" t="s">
        <v>60</v>
      </c>
      <c r="I10" s="20"/>
    </row>
    <row r="11" spans="1:13" ht="69" customHeight="1" x14ac:dyDescent="0.25">
      <c r="A11" s="9" t="s">
        <v>19</v>
      </c>
      <c r="B11" s="31" t="s">
        <v>41</v>
      </c>
      <c r="C11" s="9" t="s">
        <v>12</v>
      </c>
      <c r="D11" s="14">
        <v>57.99</v>
      </c>
      <c r="E11" s="14">
        <v>58</v>
      </c>
      <c r="F11" s="14"/>
      <c r="G11" s="14"/>
      <c r="H11" s="60"/>
      <c r="I11" s="20"/>
    </row>
    <row r="12" spans="1:13" ht="57" customHeight="1" x14ac:dyDescent="0.25">
      <c r="A12" s="9" t="s">
        <v>0</v>
      </c>
      <c r="B12" s="31" t="s">
        <v>38</v>
      </c>
      <c r="C12" s="9" t="s">
        <v>14</v>
      </c>
      <c r="D12" s="9" t="s">
        <v>16</v>
      </c>
      <c r="E12" s="9" t="s">
        <v>16</v>
      </c>
      <c r="F12" s="9" t="s">
        <v>45</v>
      </c>
      <c r="G12" s="16" t="s">
        <v>45</v>
      </c>
      <c r="H12" s="57"/>
      <c r="I12" s="20"/>
    </row>
    <row r="13" spans="1:13" ht="77.25" customHeight="1" x14ac:dyDescent="0.25">
      <c r="A13" s="9" t="s">
        <v>20</v>
      </c>
      <c r="B13" s="31" t="s">
        <v>37</v>
      </c>
      <c r="C13" s="9" t="s">
        <v>11</v>
      </c>
      <c r="D13" s="9" t="s">
        <v>51</v>
      </c>
      <c r="E13" s="9" t="s">
        <v>56</v>
      </c>
      <c r="F13" s="9"/>
      <c r="G13" s="16"/>
      <c r="H13" s="26"/>
      <c r="I13" s="20"/>
    </row>
    <row r="14" spans="1:13" ht="51.75" customHeight="1" x14ac:dyDescent="0.25">
      <c r="A14" s="9" t="s">
        <v>21</v>
      </c>
      <c r="B14" s="31" t="s">
        <v>33</v>
      </c>
      <c r="C14" s="9" t="s">
        <v>12</v>
      </c>
      <c r="D14" s="9" t="s">
        <v>50</v>
      </c>
      <c r="E14" s="9" t="s">
        <v>50</v>
      </c>
      <c r="F14" s="9" t="s">
        <v>50</v>
      </c>
      <c r="G14" s="11">
        <v>100</v>
      </c>
      <c r="H14" s="57"/>
      <c r="I14" s="20"/>
    </row>
    <row r="15" spans="1:13" ht="78.75" customHeight="1" x14ac:dyDescent="0.25">
      <c r="A15" s="9" t="s">
        <v>32</v>
      </c>
      <c r="B15" s="31" t="s">
        <v>42</v>
      </c>
      <c r="C15" s="9" t="s">
        <v>12</v>
      </c>
      <c r="D15" s="14">
        <v>98.56</v>
      </c>
      <c r="E15" s="9" t="s">
        <v>54</v>
      </c>
      <c r="F15" s="9"/>
      <c r="G15" s="11"/>
      <c r="H15" s="26"/>
      <c r="I15" s="20"/>
    </row>
    <row r="16" spans="1:13" ht="42" customHeight="1" x14ac:dyDescent="0.25">
      <c r="A16" s="9" t="s">
        <v>23</v>
      </c>
      <c r="B16" s="31" t="s">
        <v>22</v>
      </c>
      <c r="C16" s="9" t="s">
        <v>11</v>
      </c>
      <c r="D16" s="14" t="s">
        <v>52</v>
      </c>
      <c r="E16" s="9" t="s">
        <v>57</v>
      </c>
      <c r="F16" s="9" t="s">
        <v>52</v>
      </c>
      <c r="G16" s="11"/>
      <c r="H16" s="26"/>
      <c r="I16" s="20"/>
    </row>
    <row r="17" spans="1:9" ht="34.5" customHeight="1" x14ac:dyDescent="0.25">
      <c r="A17" s="9" t="s">
        <v>34</v>
      </c>
      <c r="B17" s="31" t="s">
        <v>24</v>
      </c>
      <c r="C17" s="9" t="s">
        <v>14</v>
      </c>
      <c r="D17" s="10">
        <v>14</v>
      </c>
      <c r="E17" s="9" t="s">
        <v>53</v>
      </c>
      <c r="F17" s="10">
        <v>3</v>
      </c>
      <c r="G17" s="11">
        <f>F17/E17*100</f>
        <v>25</v>
      </c>
      <c r="H17" s="32"/>
      <c r="I17" s="20"/>
    </row>
    <row r="18" spans="1:9" ht="56.25" customHeight="1" x14ac:dyDescent="0.25">
      <c r="A18" s="9" t="s">
        <v>43</v>
      </c>
      <c r="B18" s="31" t="s">
        <v>25</v>
      </c>
      <c r="C18" s="9" t="s">
        <v>14</v>
      </c>
      <c r="D18" s="10">
        <v>3875</v>
      </c>
      <c r="E18" s="10">
        <v>1200</v>
      </c>
      <c r="F18" s="15">
        <v>1874</v>
      </c>
      <c r="G18" s="11">
        <f>F18/E18*100</f>
        <v>156.16666666666669</v>
      </c>
      <c r="H18" s="59" t="s">
        <v>60</v>
      </c>
      <c r="I18" s="20"/>
    </row>
    <row r="19" spans="1:9" ht="55.5" customHeight="1" x14ac:dyDescent="0.25">
      <c r="A19" s="9" t="s">
        <v>44</v>
      </c>
      <c r="B19" s="31" t="s">
        <v>49</v>
      </c>
      <c r="C19" s="9" t="s">
        <v>11</v>
      </c>
      <c r="D19" s="14">
        <v>7.5</v>
      </c>
      <c r="E19" s="14">
        <v>8.5</v>
      </c>
      <c r="F19" s="14"/>
      <c r="G19" s="14"/>
      <c r="H19" s="26"/>
      <c r="I19" s="20"/>
    </row>
    <row r="20" spans="1:9" s="24" customFormat="1" ht="30.75" customHeight="1" x14ac:dyDescent="0.25">
      <c r="A20" s="70" t="s">
        <v>26</v>
      </c>
      <c r="B20" s="70"/>
      <c r="C20" s="70"/>
      <c r="D20" s="70"/>
      <c r="E20" s="70"/>
      <c r="F20" s="70"/>
      <c r="G20" s="70"/>
      <c r="H20" s="70"/>
      <c r="I20" s="23"/>
    </row>
    <row r="21" spans="1:9" ht="36" customHeight="1" x14ac:dyDescent="0.25">
      <c r="A21" s="33" t="s">
        <v>16</v>
      </c>
      <c r="B21" s="34" t="s">
        <v>27</v>
      </c>
      <c r="C21" s="10" t="s">
        <v>14</v>
      </c>
      <c r="D21" s="10">
        <v>0</v>
      </c>
      <c r="E21" s="15">
        <v>0</v>
      </c>
      <c r="F21" s="15">
        <v>0</v>
      </c>
      <c r="G21" s="14">
        <v>0</v>
      </c>
      <c r="H21" s="10"/>
      <c r="I21" s="20"/>
    </row>
    <row r="22" spans="1:9" ht="60.75" customHeight="1" x14ac:dyDescent="0.25">
      <c r="A22" s="33" t="s">
        <v>19</v>
      </c>
      <c r="B22" s="34" t="s">
        <v>28</v>
      </c>
      <c r="C22" s="10" t="s">
        <v>14</v>
      </c>
      <c r="D22" s="10">
        <v>21</v>
      </c>
      <c r="E22" s="15">
        <v>21</v>
      </c>
      <c r="F22" s="15">
        <v>6</v>
      </c>
      <c r="G22" s="14">
        <f>F22/E22*100</f>
        <v>28.571428571428569</v>
      </c>
      <c r="H22" s="55"/>
      <c r="I22" s="20"/>
    </row>
    <row r="23" spans="1:9" ht="64.5" customHeight="1" x14ac:dyDescent="0.3">
      <c r="A23" s="33" t="s">
        <v>0</v>
      </c>
      <c r="B23" s="34" t="s">
        <v>29</v>
      </c>
      <c r="C23" s="10" t="s">
        <v>12</v>
      </c>
      <c r="D23" s="35">
        <v>100</v>
      </c>
      <c r="E23" s="35">
        <v>100</v>
      </c>
      <c r="F23" s="35">
        <v>100</v>
      </c>
      <c r="G23" s="14">
        <f>F23/E23*100</f>
        <v>100</v>
      </c>
      <c r="H23" s="58"/>
      <c r="I23" s="36"/>
    </row>
    <row r="24" spans="1:9" ht="83.25" customHeight="1" x14ac:dyDescent="0.3">
      <c r="A24" s="33">
        <v>4</v>
      </c>
      <c r="B24" s="34" t="s">
        <v>47</v>
      </c>
      <c r="C24" s="10" t="s">
        <v>12</v>
      </c>
      <c r="D24" s="35">
        <v>32.9</v>
      </c>
      <c r="E24" s="11">
        <v>33.5</v>
      </c>
      <c r="F24" s="35">
        <v>32.700000000000003</v>
      </c>
      <c r="G24" s="14">
        <f>F24/E24*100</f>
        <v>97.611940298507477</v>
      </c>
      <c r="H24" s="58"/>
      <c r="I24" s="37"/>
    </row>
    <row r="25" spans="1:9" ht="69" customHeight="1" x14ac:dyDescent="0.3">
      <c r="A25" s="33">
        <v>5</v>
      </c>
      <c r="B25" s="34" t="s">
        <v>48</v>
      </c>
      <c r="C25" s="10" t="s">
        <v>12</v>
      </c>
      <c r="D25" s="35">
        <v>58.3</v>
      </c>
      <c r="E25" s="11">
        <v>59</v>
      </c>
      <c r="F25" s="35">
        <v>60.3</v>
      </c>
      <c r="G25" s="14">
        <f>F25/E25*100</f>
        <v>102.20338983050847</v>
      </c>
      <c r="H25" s="58"/>
      <c r="I25" s="37"/>
    </row>
    <row r="26" spans="1:9" s="38" customFormat="1" ht="34.5" customHeight="1" x14ac:dyDescent="0.25">
      <c r="A26" s="61" t="s">
        <v>30</v>
      </c>
      <c r="B26" s="62"/>
      <c r="C26" s="62"/>
      <c r="D26" s="62"/>
      <c r="E26" s="62"/>
      <c r="F26" s="62"/>
      <c r="G26" s="62"/>
      <c r="H26" s="63"/>
      <c r="I26" s="23"/>
    </row>
    <row r="27" spans="1:9" ht="66" customHeight="1" x14ac:dyDescent="0.25">
      <c r="A27" s="33" t="s">
        <v>16</v>
      </c>
      <c r="B27" s="34" t="s">
        <v>13</v>
      </c>
      <c r="C27" s="10" t="s">
        <v>31</v>
      </c>
      <c r="D27" s="10">
        <v>0</v>
      </c>
      <c r="E27" s="10">
        <v>0</v>
      </c>
      <c r="F27" s="10">
        <v>0</v>
      </c>
      <c r="G27" s="10">
        <v>0</v>
      </c>
      <c r="H27" s="39"/>
      <c r="I27" s="20"/>
    </row>
    <row r="28" spans="1:9" s="38" customFormat="1" ht="34.5" customHeight="1" x14ac:dyDescent="0.25">
      <c r="A28" s="61" t="s">
        <v>39</v>
      </c>
      <c r="B28" s="62"/>
      <c r="C28" s="62"/>
      <c r="D28" s="62"/>
      <c r="E28" s="62"/>
      <c r="F28" s="62"/>
      <c r="G28" s="62"/>
      <c r="H28" s="63"/>
      <c r="I28" s="23"/>
    </row>
    <row r="29" spans="1:9" ht="48.75" customHeight="1" x14ac:dyDescent="0.25">
      <c r="A29" s="33">
        <v>1</v>
      </c>
      <c r="B29" s="31" t="s">
        <v>40</v>
      </c>
      <c r="C29" s="10" t="s">
        <v>31</v>
      </c>
      <c r="D29" s="10">
        <v>1</v>
      </c>
      <c r="E29" s="10">
        <v>1</v>
      </c>
      <c r="F29" s="10"/>
      <c r="G29" s="10"/>
      <c r="H29" s="26"/>
      <c r="I29" s="20"/>
    </row>
    <row r="30" spans="1:9" ht="48.75" customHeight="1" x14ac:dyDescent="0.25">
      <c r="A30" s="40"/>
      <c r="B30" s="41"/>
      <c r="C30" s="12"/>
      <c r="D30" s="12"/>
      <c r="E30" s="12"/>
      <c r="F30" s="12"/>
      <c r="G30" s="12"/>
      <c r="H30" s="42"/>
      <c r="I30" s="20"/>
    </row>
    <row r="31" spans="1:9" s="45" customFormat="1" ht="36.75" customHeight="1" x14ac:dyDescent="0.25">
      <c r="A31" s="43" t="s">
        <v>36</v>
      </c>
      <c r="B31" s="43"/>
      <c r="C31" s="43"/>
      <c r="D31" s="43"/>
      <c r="E31" s="43"/>
      <c r="F31" s="43"/>
      <c r="G31" s="64" t="s">
        <v>61</v>
      </c>
      <c r="H31" s="64"/>
      <c r="I31" s="44"/>
    </row>
    <row r="32" spans="1:9" s="51" customFormat="1" ht="24" customHeight="1" x14ac:dyDescent="0.25">
      <c r="A32" s="46"/>
      <c r="B32" s="46"/>
      <c r="C32" s="46"/>
      <c r="D32" s="47"/>
      <c r="E32" s="48"/>
      <c r="F32" s="65"/>
      <c r="G32" s="65"/>
      <c r="H32" s="49"/>
      <c r="I32" s="50"/>
    </row>
    <row r="33" spans="1:9" ht="70.5" customHeight="1" x14ac:dyDescent="0.3">
      <c r="A33" s="66"/>
      <c r="B33" s="66"/>
      <c r="H33" s="53"/>
    </row>
    <row r="34" spans="1:9" ht="70.5" customHeight="1" x14ac:dyDescent="0.25">
      <c r="A34" s="66"/>
      <c r="B34" s="66"/>
    </row>
    <row r="35" spans="1:9" s="51" customFormat="1" ht="17.25" customHeight="1" x14ac:dyDescent="0.25">
      <c r="A35" s="68"/>
      <c r="B35" s="68"/>
      <c r="C35" s="46"/>
      <c r="D35" s="47"/>
      <c r="E35" s="48"/>
      <c r="F35" s="13"/>
      <c r="G35" s="13"/>
      <c r="H35" s="13"/>
      <c r="I35" s="50"/>
    </row>
    <row r="36" spans="1:9" ht="16.5" customHeight="1" x14ac:dyDescent="0.25">
      <c r="A36" s="69" t="s">
        <v>62</v>
      </c>
      <c r="B36" s="69"/>
    </row>
    <row r="37" spans="1:9" ht="70.5" customHeight="1" x14ac:dyDescent="0.25">
      <c r="A37" s="67">
        <v>2283081</v>
      </c>
      <c r="B37" s="67"/>
    </row>
  </sheetData>
  <mergeCells count="19">
    <mergeCell ref="A6:H6"/>
    <mergeCell ref="A9:H9"/>
    <mergeCell ref="A20:H20"/>
    <mergeCell ref="A26:H26"/>
    <mergeCell ref="A3:H3"/>
    <mergeCell ref="A4:A5"/>
    <mergeCell ref="B4:B5"/>
    <mergeCell ref="C4:C5"/>
    <mergeCell ref="D4:D5"/>
    <mergeCell ref="E4:G4"/>
    <mergeCell ref="H4:H5"/>
    <mergeCell ref="A28:H28"/>
    <mergeCell ref="G31:H31"/>
    <mergeCell ref="F32:G32"/>
    <mergeCell ref="A34:B34"/>
    <mergeCell ref="A37:B37"/>
    <mergeCell ref="A33:B33"/>
    <mergeCell ref="A35:B35"/>
    <mergeCell ref="A36:B36"/>
  </mergeCells>
  <pageMargins left="0.51181102362204722" right="0.19685039370078741" top="0.43307086614173229" bottom="0.31496062992125984" header="0.23622047244094491" footer="0.19685039370078741"/>
  <pageSetup paperSize="9" scale="95" orientation="landscape" r:id="rId1"/>
  <headerFooter differentFirst="1">
    <oddHeader>&amp;C&amp;P</oddHeader>
    <firstHeader xml:space="preserve">&amp;C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табл.3</vt:lpstr>
      <vt:lpstr>табл.3!_GoBack</vt:lpstr>
      <vt:lpstr>табл.3!Заголовки_для_печати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Е.В.</dc:creator>
  <cp:lastModifiedBy>Архипова И.В.</cp:lastModifiedBy>
  <cp:lastPrinted>2023-07-06T13:09:31Z</cp:lastPrinted>
  <dcterms:created xsi:type="dcterms:W3CDTF">2016-04-18T13:28:05Z</dcterms:created>
  <dcterms:modified xsi:type="dcterms:W3CDTF">2023-08-21T11:33:59Z</dcterms:modified>
</cp:coreProperties>
</file>